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<sst xmlns="http://schemas.openxmlformats.org/spreadsheetml/2006/main" count="393" uniqueCount="206">
  <si>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</si>
  <si>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</si>
  <si>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</si>
  <si>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</si>
  <si>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</si>
  <si>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</si>
  <si>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</si>
  <si>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</si>
  <si>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</si>
  <si>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</si>
  <si>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</si>
  <si>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</si>
  <si>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</si>
  <si>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</si>
  <si>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</si>
  <si>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</si>
  <si>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</si>
  <si>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</si>
  <si>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</si>
  <si>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</si>
  <si>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</si>
  <si>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</si>
  <si>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</si>
  <si>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</si>
  <si>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</si>
  <si>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</si>
  <si>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</si>
  <si>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</si>
  <si>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</si>
  <si>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</si>
  <si>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</si>
  <si>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</si>
  <si>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</si>
  <si>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</si>
  <si>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</si>
  <si>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</si>
  <si>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</si>
  <si>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</si>
  <si>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</si>
  <si>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</si>
  <si>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</si>
  <si>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</si>
  <si>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</si>
  <si>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</si>
  <si>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</si>
  <si>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</si>
  <si>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</si>
  <si>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</si>
  <si>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</si>
  <si>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</si>
  <si>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</si>
  <si>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</si>
  <si>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</si>
  <si>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</si>
  <si>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</si>
  <si>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</si>
  <si>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</si>
  <si>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</si>
  <si>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</si>
  <si>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</si>
  <si>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</si>
  <si>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</si>
  <si>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</si>
  <si>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</si>
  <si>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</si>
  <si>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</si>
  <si>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</si>
  <si>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</si>
  <si>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</si>
  <si>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</si>
  <si>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DN200污水连接管5m。覆土0.7m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</si>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</sst>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;[Red]\-0.0\ "/>
    <numFmt numFmtId="178" formatCode="0.0_ "/>
    <numFmt numFmtId="179" formatCode="0.000_ "/>
    <numFmt numFmtId="180" formatCode="0.000_ ;[Red]\-0.000\ "/>
    <numFmt numFmtId="181" formatCode="0.00_ "/>
    <numFmt numFmtId="182" formatCode="0.000_);[Red]\(0.000\)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2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0" fontId="0" fillId="3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0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0" fontId="1" fillId="3" borderId="5" xfId="0" applyNumberFormat="1" applyFont="1" applyFill="1" applyBorder="1" applyAlignment="1">
      <alignment horizontal="center" vertical="center"/>
    </xf>
    <xf numFmtId="180" fontId="1" fillId="0" borderId="6" xfId="0" applyNumberFormat="1" applyFont="1" applyBorder="1" applyAlignment="1">
      <alignment horizontal="center" vertical="center"/>
    </xf>
    <xf numFmtId="180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5" borderId="1" xfId="0" applyNumberFormat="1" applyFont="1" applyFill="1" applyBorder="1" applyAlignment="1">
      <alignment horizontal="center" vertical="center" wrapText="1"/>
    </xf>
    <xf numFmtId="180" fontId="11" fillId="3" borderId="1" xfId="0" applyNumberFormat="1" applyFont="1" applyFill="1" applyBorder="1">
      <alignment vertical="center"/>
    </xf>
    <xf numFmtId="180" fontId="11" fillId="0" borderId="1" xfId="0" applyNumberFormat="1" applyFont="1" applyBorder="1">
      <alignment vertical="center"/>
    </xf>
    <xf numFmtId="180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0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3.29925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1.40267999571239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1.73949037160812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16.025</v>
      </c>
      <c r="BC11" s="159">
        <f t="shared" si="14"/>
        <v>17.35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3.29925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3.29925</v>
      </c>
      <c r="BS11" s="52">
        <f t="shared" si="19"/>
        <v>0</v>
      </c>
      <c r="BT11" s="52">
        <f>IF(OR(LOOKUP(V11,Sheet2!A$3:A$25,Sheet2!B$3:B$25)=1,G11=0),0,AW11-AO11*0.2*G11)</f>
        <v>0.342679995712386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3.4642125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3.4642125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1.73949037160812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1.73949037160812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0.342679995712386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1.73949037160812</v>
      </c>
      <c r="E8" s="42"/>
      <c r="F8" s="42"/>
      <c r="G8" s="2">
        <f>D8+D10</f>
        <v>1.73949037160812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0.342679995712386</v>
      </c>
      <c r="E9" s="42"/>
      <c r="F9" s="42"/>
      <c r="G9" s="2">
        <f>D9</f>
        <v>0.342679995712386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16.025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0.54479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16.025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17.35</v>
      </c>
      <c r="E13" s="37" t="s">
        <v>165</v>
      </c>
      <c r="F13" s="46">
        <f>D13*Sheet3!$Q$13</f>
        <v>0.54479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3.4642125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3.4642125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